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home/Virtual/munka 2019/Tervek/SAJÁT/Karcsa - Önkormányzat - Piac - TOP/kiviteli terv/Költségvetések végleges kiviteli tervhez/Gépészet 2019 MVH Kódokkal/"/>
    </mc:Choice>
  </mc:AlternateContent>
  <xr:revisionPtr revIDLastSave="0" documentId="8_{B2E9CB55-DA25-6741-BA8A-4BAF1AE3392C}" xr6:coauthVersionLast="36" xr6:coauthVersionMax="36" xr10:uidLastSave="{00000000-0000-0000-0000-000000000000}"/>
  <bookViews>
    <workbookView xWindow="4300" yWindow="460" windowWidth="35320" windowHeight="24760" xr2:uid="{00000000-000D-0000-FFFF-FFFF00000000}"/>
  </bookViews>
  <sheets>
    <sheet name="Munka1" sheetId="1" r:id="rId1"/>
    <sheet name="Munka2" sheetId="2" r:id="rId2"/>
    <sheet name="Munka3" sheetId="3" r:id="rId3"/>
  </sheets>
  <calcPr calcId="191029"/>
</workbook>
</file>

<file path=xl/calcChain.xml><?xml version="1.0" encoding="utf-8"?>
<calcChain xmlns="http://schemas.openxmlformats.org/spreadsheetml/2006/main">
  <c r="E177" i="1" l="1"/>
  <c r="E174" i="1"/>
  <c r="E171" i="1"/>
  <c r="E106" i="1" l="1"/>
  <c r="E90" i="1"/>
  <c r="E167" i="1" l="1"/>
  <c r="E141" i="1"/>
  <c r="E131" i="1"/>
  <c r="E99" i="1"/>
  <c r="E82" i="1"/>
  <c r="E73" i="1"/>
  <c r="E64" i="1"/>
  <c r="E20" i="1"/>
  <c r="E38" i="1"/>
  <c r="E152" i="1"/>
  <c r="E120" i="1"/>
  <c r="E113" i="1"/>
  <c r="E54" i="1"/>
  <c r="E46" i="1"/>
  <c r="E29" i="1"/>
  <c r="E10" i="1"/>
  <c r="E179" i="1" l="1"/>
</calcChain>
</file>

<file path=xl/sharedStrings.xml><?xml version="1.0" encoding="utf-8"?>
<sst xmlns="http://schemas.openxmlformats.org/spreadsheetml/2006/main" count="180" uniqueCount="110">
  <si>
    <t>Ssz.</t>
  </si>
  <si>
    <t>Tételszám Tételkiírás</t>
  </si>
  <si>
    <t>mértékegység</t>
  </si>
  <si>
    <t>MVH egységár</t>
  </si>
  <si>
    <t>Összesen</t>
  </si>
  <si>
    <t>Alépítményi munkák</t>
  </si>
  <si>
    <t>Irtás, föld- és sziklamunka</t>
  </si>
  <si>
    <t>Munkagödör és munkaárok készítése</t>
  </si>
  <si>
    <t xml:space="preserve">Munkaárok földkiemelése közmű nélküli területen,gépi erővel, </t>
  </si>
  <si>
    <t>kiegészítő kézi munkával,bármely konzisztenciájú, I-IV. oszt. talajban,</t>
  </si>
  <si>
    <t>dúcolás nélkül,</t>
  </si>
  <si>
    <t>3,0 m˛ szelvényig</t>
  </si>
  <si>
    <t>m3</t>
  </si>
  <si>
    <t>Földvisszatöltés munkagödörbe vagy munkaárokba,</t>
  </si>
  <si>
    <t>tömörítés nélkül, réteges elterítéssel,I-IV. osztályú talajban,</t>
  </si>
  <si>
    <t>kézi erővel, az anyag súlypontja karoláson belül,</t>
  </si>
  <si>
    <t>a vezeték (műtárgy) felett és mellett 50 cm vastagságig</t>
  </si>
  <si>
    <t>Alakító földmunka</t>
  </si>
  <si>
    <t>Talajjavító réteg készítésevonalas létesítményeknél,</t>
  </si>
  <si>
    <t>3,00 m szélességig vagy építményen belül, homokból</t>
  </si>
  <si>
    <t>Természetes szemmegoszlású homok TH 0/4 P-TT Nyékládháza</t>
  </si>
  <si>
    <t>Tömörítés</t>
  </si>
  <si>
    <t>Tömörítés bármely tömörítési osztálybangépi erővel,</t>
  </si>
  <si>
    <t>vezeték felett és mellett,</t>
  </si>
  <si>
    <t>tömörségi fok: 85%</t>
  </si>
  <si>
    <t>db</t>
  </si>
  <si>
    <t>fm</t>
  </si>
  <si>
    <t>Közmű és vízépítési munkák</t>
  </si>
  <si>
    <t>Közmű csatornaépítés</t>
  </si>
  <si>
    <t>Közmű csővezetékek és szerelvények kivitelezése</t>
  </si>
  <si>
    <t>Csővezetékek és szerelvények építésének kiegészítő munkái</t>
  </si>
  <si>
    <t>Fűtési és vízvezeték szakaszos és hálózatinyomáspróbája vízzel,</t>
  </si>
  <si>
    <t>200 mm külső Ř-ig</t>
  </si>
  <si>
    <t>Csővezetékek fertőtlenítése,</t>
  </si>
  <si>
    <t>DN 200 méretig</t>
  </si>
  <si>
    <t>Épületgépészeti munkák</t>
  </si>
  <si>
    <t>DN 20</t>
  </si>
  <si>
    <t>Csatornaépítés</t>
  </si>
  <si>
    <t>2,00 m hosszú csövekből,</t>
  </si>
  <si>
    <t>külső csőátmérő: 250 mm-ig,</t>
  </si>
  <si>
    <t>Épületgépészeti szerelvények és berendezések szerelése</t>
  </si>
  <si>
    <t>Szerelvények</t>
  </si>
  <si>
    <t xml:space="preserve">Kétoldalon menetes szerelvény elhelyezése,külső vagy belső menettel, </t>
  </si>
  <si>
    <t>illetve hollandival csatlakoztatva</t>
  </si>
  <si>
    <t>szelepek, csappantyúk (szabályzó, folytó-elzáró, beavatkozó)</t>
  </si>
  <si>
    <t>gömbcsap, víz- és gázfőcsap</t>
  </si>
  <si>
    <t xml:space="preserve">Mofém AHA Univerzális gömbcsap 3/4" bb. menettel, névleges méret 20 mm, </t>
  </si>
  <si>
    <t>sárgaréz, natúr, 16 bar, Kód: 113-0018-00</t>
  </si>
  <si>
    <t>MUNKANEM ÖSSZESEN:</t>
  </si>
  <si>
    <t>a vezetéket (műtárgyat) környező 50 cm-en túli szelvényben</t>
  </si>
  <si>
    <t xml:space="preserve">Földvisszatöltés munkagödörbe vagy munkaárokba,tömörítés nélkül, </t>
  </si>
  <si>
    <t>réteges elterítéssel,I-IV. osztályú talajban,</t>
  </si>
  <si>
    <t>m</t>
  </si>
  <si>
    <t>Műanyag csővezeték és idomai</t>
  </si>
  <si>
    <t>gépi erővel, kiegészítő kézi munkával,</t>
  </si>
  <si>
    <t>alapterület: 10,00 m2-ig,</t>
  </si>
  <si>
    <t>2,0 m mélységig</t>
  </si>
  <si>
    <t xml:space="preserve">Munkagödör földkiemelése épületek és műtárgyakhelyén </t>
  </si>
  <si>
    <t>bármely konzisztenciájú, I-IV. oszt. talajban,</t>
  </si>
  <si>
    <t>Műanyag, tokos csatornacső idom beépítése földárokba, gumigyűrűs kötéssel,</t>
  </si>
  <si>
    <t>PP, PE, KPE nyomócső idom szerelése, földárokban, hegesztett kötésekkel,</t>
  </si>
  <si>
    <t>csőátmérő: 16-50 mm között</t>
  </si>
  <si>
    <t>PIPELIFE PE elektrofúziós karmantyú PE100 SDR11 25 mm, K025PE100SDR11</t>
  </si>
  <si>
    <t xml:space="preserve">Kétoldalon menetes vagy roppantógyűrűs szerelvény elhelyezése, </t>
  </si>
  <si>
    <t>külső vagy belső menettel, illetve hollandival csatlakoztatva</t>
  </si>
  <si>
    <t xml:space="preserve">OVENTROP visszacsapó szelep, Viton tömítéssel, PN25, DN20, G 3/4" bm., (0...+100)°C, </t>
  </si>
  <si>
    <t>nyitónyomás 40 mbar, kvs=6,00, vörösöntvény szelepházzal, 1072006</t>
  </si>
  <si>
    <t>MOFÉM vízfőcsap 3/4" névleges méret 20 mm, sárgaréz, natúr, 10 bar, Kód: 113-0019-00</t>
  </si>
  <si>
    <t>Vízmérőhelyek, vízmérők, hőmennyiségmérők és tartozékaik</t>
  </si>
  <si>
    <t>Vízmérők elhelyezése, hitelesítve,</t>
  </si>
  <si>
    <t>kétoldalon külső menettel,illetve hollandival csatlakoztatva,</t>
  </si>
  <si>
    <t>házi vízmérő,</t>
  </si>
  <si>
    <t>hidegvízre,</t>
  </si>
  <si>
    <t>nedvesenfutó,</t>
  </si>
  <si>
    <t>többsugaras,</t>
  </si>
  <si>
    <t xml:space="preserve">PIPELIFE PE elektrofúziós külső menetes átmeneti idom </t>
  </si>
  <si>
    <t>25 mm x 3/4" SDR11, AG25X3/4"ELGEF</t>
  </si>
  <si>
    <t xml:space="preserve">ZENNER MNK DN20 Q3=4 m3/h 190 mm többsugaras nedvesenfutó </t>
  </si>
  <si>
    <t xml:space="preserve">szárnykerekes hidegvízmérő (30°C), MID R80H R40V vagy R160H hit., </t>
  </si>
  <si>
    <t>H és V beép., impulzusadós opcióval, 100380</t>
  </si>
  <si>
    <t>külső csőátmérő: 110 mm</t>
  </si>
  <si>
    <t>PIPELIFE PVC-U tömörfalú tokos csatornacső 110x3,2x2000 mm SN4, KGEM110/2M-EN</t>
  </si>
  <si>
    <t>Egyoldalon tokos műanyag csatornacső beépítése földárokba,</t>
  </si>
  <si>
    <t>gumigyűrűs kötéssel, csőidomok nélkül,</t>
  </si>
  <si>
    <t>PIPELIFE PVC-U csatorna ívidom 110 mm x 45°, KGB110X45P</t>
  </si>
  <si>
    <t>PIPELIFE PE elektrofúziós T-idom 25 mm SDR11, T25PE100SDR11</t>
  </si>
  <si>
    <t xml:space="preserve">21-003-0014884 </t>
  </si>
  <si>
    <t xml:space="preserve">21-003-0014923 </t>
  </si>
  <si>
    <t xml:space="preserve">21-003-0015356 </t>
  </si>
  <si>
    <t xml:space="preserve">21-003-0015361 </t>
  </si>
  <si>
    <t xml:space="preserve">21-004-0015462 </t>
  </si>
  <si>
    <t xml:space="preserve">21-008-0016251 </t>
  </si>
  <si>
    <t>53-001-0601363</t>
  </si>
  <si>
    <t xml:space="preserve">53-001-0602741 </t>
  </si>
  <si>
    <t xml:space="preserve">54-005-2948171 </t>
  </si>
  <si>
    <t xml:space="preserve">54-005-2948302 </t>
  </si>
  <si>
    <t xml:space="preserve">54-005-2948396 </t>
  </si>
  <si>
    <t xml:space="preserve">54-016-0667233 </t>
  </si>
  <si>
    <t xml:space="preserve">54-016-0667250 </t>
  </si>
  <si>
    <t xml:space="preserve">82-001-0934272 </t>
  </si>
  <si>
    <t xml:space="preserve">82-001-0934863 </t>
  </si>
  <si>
    <t xml:space="preserve">82-001-0934880 </t>
  </si>
  <si>
    <t xml:space="preserve">82-002-2367142 </t>
  </si>
  <si>
    <t>54-008-0654570</t>
  </si>
  <si>
    <t>Különféle közműszerelvények</t>
  </si>
  <si>
    <t>Kerti locsolócsap beépítése,víztelenítő főcsappal és csapszekrénnyel együtt,</t>
  </si>
  <si>
    <t>Kör alakú öntöttvas aknafedlap és fedlapkeret elhelyezése, cementhabarcs rögzítéssel, nehéz (D 400, E 600, F 900 terhelési osztály) kivitel LEIER AF ÖV 600 400 KN, öntöttvas nehéz aknafedlap , Cikkszám: HUTX1194</t>
  </si>
  <si>
    <t>Előregyártott műanyag tartály elhelyezése, földbe süllyesztett kivitelben,  meglévő munkagödörbe, állóhengeres, 3,01-7,00 m³ űrtartalom között GRÜNWALD AQUA földbe süllyeszthető és öntartó, vörösfenyő fedlappal is ellátott, álló hengeres műanyag tartály, térfogat 5 m³, méretek Ø 210 cm x H 150 cm, tömeg 148 kg, GRÜNWALD AQUA T5-N</t>
  </si>
  <si>
    <t>PP, PE, KPE nyomócső szerelése, földárokban, hegesztett kötésekkel, idomok nélkül, csőátmérő: 16-50 mm között PIPELIFE PE100 ivóvíz nyomócső 25x2,0 mm 12,5bar (C=1,25), 100VSDR13625EN300K</t>
  </si>
  <si>
    <t>Új tétel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</si>
</sst>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F_t"/>
  </numFmts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10"/>
      <color indexed="8"/>
      <name val="Times New Roman CE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/>
    <xf numFmtId="0" fontId="0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7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/>
    <xf numFmtId="0" fontId="9" fillId="0" borderId="1" xfId="0" applyFont="1" applyFill="1" applyBorder="1"/>
    <xf numFmtId="1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left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7"/>
  <sheetViews>
    <sheetView tabSelected="1" zoomScale="160" zoomScaleNormal="160" workbookViewId="0">
      <pane ySplit="1" topLeftCell="A2" activePane="bottomLeft" state="frozen"/>
      <selection pane="bottomLeft" activeCell="D182" sqref="D182"/>
    </sheetView>
  </sheetViews>
  <sheetFormatPr baseColWidth="10" defaultColWidth="8.83203125" defaultRowHeight="15"/>
  <cols>
    <col min="1" max="1" width="4.6640625" style="3" bestFit="1" customWidth="1"/>
    <col min="2" max="2" width="23.5" style="4" customWidth="1"/>
    <col min="3" max="3" width="13.6640625" style="13" customWidth="1"/>
    <col min="4" max="4" width="14.1640625" style="4" bestFit="1" customWidth="1"/>
    <col min="5" max="5" width="11.5" style="4" customWidth="1"/>
    <col min="6" max="6" width="16.1640625" style="4" customWidth="1"/>
    <col min="7" max="7" width="22.6640625" style="4" customWidth="1"/>
    <col min="8" max="8" width="19" style="4" customWidth="1"/>
    <col min="9" max="9" width="21.6640625" style="4" customWidth="1"/>
    <col min="10" max="10" width="20" style="4" customWidth="1"/>
    <col min="11" max="256" width="9.1640625" style="4"/>
    <col min="257" max="257" width="4.6640625" style="4" bestFit="1" customWidth="1"/>
    <col min="258" max="258" width="23.5" style="4" customWidth="1"/>
    <col min="259" max="259" width="13.6640625" style="4" customWidth="1"/>
    <col min="260" max="260" width="14.1640625" style="4" bestFit="1" customWidth="1"/>
    <col min="261" max="261" width="11.5" style="4" customWidth="1"/>
    <col min="262" max="512" width="9.1640625" style="4"/>
    <col min="513" max="513" width="4.6640625" style="4" bestFit="1" customWidth="1"/>
    <col min="514" max="514" width="23.5" style="4" customWidth="1"/>
    <col min="515" max="515" width="13.6640625" style="4" customWidth="1"/>
    <col min="516" max="516" width="14.1640625" style="4" bestFit="1" customWidth="1"/>
    <col min="517" max="517" width="11.5" style="4" customWidth="1"/>
    <col min="518" max="768" width="9.1640625" style="4"/>
    <col min="769" max="769" width="4.6640625" style="4" bestFit="1" customWidth="1"/>
    <col min="770" max="770" width="23.5" style="4" customWidth="1"/>
    <col min="771" max="771" width="13.6640625" style="4" customWidth="1"/>
    <col min="772" max="772" width="14.1640625" style="4" bestFit="1" customWidth="1"/>
    <col min="773" max="773" width="11.5" style="4" customWidth="1"/>
    <col min="774" max="1024" width="9.1640625" style="4"/>
    <col min="1025" max="1025" width="4.6640625" style="4" bestFit="1" customWidth="1"/>
    <col min="1026" max="1026" width="23.5" style="4" customWidth="1"/>
    <col min="1027" max="1027" width="13.6640625" style="4" customWidth="1"/>
    <col min="1028" max="1028" width="14.1640625" style="4" bestFit="1" customWidth="1"/>
    <col min="1029" max="1029" width="11.5" style="4" customWidth="1"/>
    <col min="1030" max="1280" width="9.1640625" style="4"/>
    <col min="1281" max="1281" width="4.6640625" style="4" bestFit="1" customWidth="1"/>
    <col min="1282" max="1282" width="23.5" style="4" customWidth="1"/>
    <col min="1283" max="1283" width="13.6640625" style="4" customWidth="1"/>
    <col min="1284" max="1284" width="14.1640625" style="4" bestFit="1" customWidth="1"/>
    <col min="1285" max="1285" width="11.5" style="4" customWidth="1"/>
    <col min="1286" max="1536" width="9.1640625" style="4"/>
    <col min="1537" max="1537" width="4.6640625" style="4" bestFit="1" customWidth="1"/>
    <col min="1538" max="1538" width="23.5" style="4" customWidth="1"/>
    <col min="1539" max="1539" width="13.6640625" style="4" customWidth="1"/>
    <col min="1540" max="1540" width="14.1640625" style="4" bestFit="1" customWidth="1"/>
    <col min="1541" max="1541" width="11.5" style="4" customWidth="1"/>
    <col min="1542" max="1792" width="9.1640625" style="4"/>
    <col min="1793" max="1793" width="4.6640625" style="4" bestFit="1" customWidth="1"/>
    <col min="1794" max="1794" width="23.5" style="4" customWidth="1"/>
    <col min="1795" max="1795" width="13.6640625" style="4" customWidth="1"/>
    <col min="1796" max="1796" width="14.1640625" style="4" bestFit="1" customWidth="1"/>
    <col min="1797" max="1797" width="11.5" style="4" customWidth="1"/>
    <col min="1798" max="2048" width="9.1640625" style="4"/>
    <col min="2049" max="2049" width="4.6640625" style="4" bestFit="1" customWidth="1"/>
    <col min="2050" max="2050" width="23.5" style="4" customWidth="1"/>
    <col min="2051" max="2051" width="13.6640625" style="4" customWidth="1"/>
    <col min="2052" max="2052" width="14.1640625" style="4" bestFit="1" customWidth="1"/>
    <col min="2053" max="2053" width="11.5" style="4" customWidth="1"/>
    <col min="2054" max="2304" width="9.1640625" style="4"/>
    <col min="2305" max="2305" width="4.6640625" style="4" bestFit="1" customWidth="1"/>
    <col min="2306" max="2306" width="23.5" style="4" customWidth="1"/>
    <col min="2307" max="2307" width="13.6640625" style="4" customWidth="1"/>
    <col min="2308" max="2308" width="14.1640625" style="4" bestFit="1" customWidth="1"/>
    <col min="2309" max="2309" width="11.5" style="4" customWidth="1"/>
    <col min="2310" max="2560" width="9.1640625" style="4"/>
    <col min="2561" max="2561" width="4.6640625" style="4" bestFit="1" customWidth="1"/>
    <col min="2562" max="2562" width="23.5" style="4" customWidth="1"/>
    <col min="2563" max="2563" width="13.6640625" style="4" customWidth="1"/>
    <col min="2564" max="2564" width="14.1640625" style="4" bestFit="1" customWidth="1"/>
    <col min="2565" max="2565" width="11.5" style="4" customWidth="1"/>
    <col min="2566" max="2816" width="9.1640625" style="4"/>
    <col min="2817" max="2817" width="4.6640625" style="4" bestFit="1" customWidth="1"/>
    <col min="2818" max="2818" width="23.5" style="4" customWidth="1"/>
    <col min="2819" max="2819" width="13.6640625" style="4" customWidth="1"/>
    <col min="2820" max="2820" width="14.1640625" style="4" bestFit="1" customWidth="1"/>
    <col min="2821" max="2821" width="11.5" style="4" customWidth="1"/>
    <col min="2822" max="3072" width="9.1640625" style="4"/>
    <col min="3073" max="3073" width="4.6640625" style="4" bestFit="1" customWidth="1"/>
    <col min="3074" max="3074" width="23.5" style="4" customWidth="1"/>
    <col min="3075" max="3075" width="13.6640625" style="4" customWidth="1"/>
    <col min="3076" max="3076" width="14.1640625" style="4" bestFit="1" customWidth="1"/>
    <col min="3077" max="3077" width="11.5" style="4" customWidth="1"/>
    <col min="3078" max="3328" width="9.1640625" style="4"/>
    <col min="3329" max="3329" width="4.6640625" style="4" bestFit="1" customWidth="1"/>
    <col min="3330" max="3330" width="23.5" style="4" customWidth="1"/>
    <col min="3331" max="3331" width="13.6640625" style="4" customWidth="1"/>
    <col min="3332" max="3332" width="14.1640625" style="4" bestFit="1" customWidth="1"/>
    <col min="3333" max="3333" width="11.5" style="4" customWidth="1"/>
    <col min="3334" max="3584" width="9.1640625" style="4"/>
    <col min="3585" max="3585" width="4.6640625" style="4" bestFit="1" customWidth="1"/>
    <col min="3586" max="3586" width="23.5" style="4" customWidth="1"/>
    <col min="3587" max="3587" width="13.6640625" style="4" customWidth="1"/>
    <col min="3588" max="3588" width="14.1640625" style="4" bestFit="1" customWidth="1"/>
    <col min="3589" max="3589" width="11.5" style="4" customWidth="1"/>
    <col min="3590" max="3840" width="9.1640625" style="4"/>
    <col min="3841" max="3841" width="4.6640625" style="4" bestFit="1" customWidth="1"/>
    <col min="3842" max="3842" width="23.5" style="4" customWidth="1"/>
    <col min="3843" max="3843" width="13.6640625" style="4" customWidth="1"/>
    <col min="3844" max="3844" width="14.1640625" style="4" bestFit="1" customWidth="1"/>
    <col min="3845" max="3845" width="11.5" style="4" customWidth="1"/>
    <col min="3846" max="4096" width="9.1640625" style="4"/>
    <col min="4097" max="4097" width="4.6640625" style="4" bestFit="1" customWidth="1"/>
    <col min="4098" max="4098" width="23.5" style="4" customWidth="1"/>
    <col min="4099" max="4099" width="13.6640625" style="4" customWidth="1"/>
    <col min="4100" max="4100" width="14.1640625" style="4" bestFit="1" customWidth="1"/>
    <col min="4101" max="4101" width="11.5" style="4" customWidth="1"/>
    <col min="4102" max="4352" width="9.1640625" style="4"/>
    <col min="4353" max="4353" width="4.6640625" style="4" bestFit="1" customWidth="1"/>
    <col min="4354" max="4354" width="23.5" style="4" customWidth="1"/>
    <col min="4355" max="4355" width="13.6640625" style="4" customWidth="1"/>
    <col min="4356" max="4356" width="14.1640625" style="4" bestFit="1" customWidth="1"/>
    <col min="4357" max="4357" width="11.5" style="4" customWidth="1"/>
    <col min="4358" max="4608" width="9.1640625" style="4"/>
    <col min="4609" max="4609" width="4.6640625" style="4" bestFit="1" customWidth="1"/>
    <col min="4610" max="4610" width="23.5" style="4" customWidth="1"/>
    <col min="4611" max="4611" width="13.6640625" style="4" customWidth="1"/>
    <col min="4612" max="4612" width="14.1640625" style="4" bestFit="1" customWidth="1"/>
    <col min="4613" max="4613" width="11.5" style="4" customWidth="1"/>
    <col min="4614" max="4864" width="9.1640625" style="4"/>
    <col min="4865" max="4865" width="4.6640625" style="4" bestFit="1" customWidth="1"/>
    <col min="4866" max="4866" width="23.5" style="4" customWidth="1"/>
    <col min="4867" max="4867" width="13.6640625" style="4" customWidth="1"/>
    <col min="4868" max="4868" width="14.1640625" style="4" bestFit="1" customWidth="1"/>
    <col min="4869" max="4869" width="11.5" style="4" customWidth="1"/>
    <col min="4870" max="5120" width="9.1640625" style="4"/>
    <col min="5121" max="5121" width="4.6640625" style="4" bestFit="1" customWidth="1"/>
    <col min="5122" max="5122" width="23.5" style="4" customWidth="1"/>
    <col min="5123" max="5123" width="13.6640625" style="4" customWidth="1"/>
    <col min="5124" max="5124" width="14.1640625" style="4" bestFit="1" customWidth="1"/>
    <col min="5125" max="5125" width="11.5" style="4" customWidth="1"/>
    <col min="5126" max="5376" width="9.1640625" style="4"/>
    <col min="5377" max="5377" width="4.6640625" style="4" bestFit="1" customWidth="1"/>
    <col min="5378" max="5378" width="23.5" style="4" customWidth="1"/>
    <col min="5379" max="5379" width="13.6640625" style="4" customWidth="1"/>
    <col min="5380" max="5380" width="14.1640625" style="4" bestFit="1" customWidth="1"/>
    <col min="5381" max="5381" width="11.5" style="4" customWidth="1"/>
    <col min="5382" max="5632" width="9.1640625" style="4"/>
    <col min="5633" max="5633" width="4.6640625" style="4" bestFit="1" customWidth="1"/>
    <col min="5634" max="5634" width="23.5" style="4" customWidth="1"/>
    <col min="5635" max="5635" width="13.6640625" style="4" customWidth="1"/>
    <col min="5636" max="5636" width="14.1640625" style="4" bestFit="1" customWidth="1"/>
    <col min="5637" max="5637" width="11.5" style="4" customWidth="1"/>
    <col min="5638" max="5888" width="9.1640625" style="4"/>
    <col min="5889" max="5889" width="4.6640625" style="4" bestFit="1" customWidth="1"/>
    <col min="5890" max="5890" width="23.5" style="4" customWidth="1"/>
    <col min="5891" max="5891" width="13.6640625" style="4" customWidth="1"/>
    <col min="5892" max="5892" width="14.1640625" style="4" bestFit="1" customWidth="1"/>
    <col min="5893" max="5893" width="11.5" style="4" customWidth="1"/>
    <col min="5894" max="6144" width="9.1640625" style="4"/>
    <col min="6145" max="6145" width="4.6640625" style="4" bestFit="1" customWidth="1"/>
    <col min="6146" max="6146" width="23.5" style="4" customWidth="1"/>
    <col min="6147" max="6147" width="13.6640625" style="4" customWidth="1"/>
    <col min="6148" max="6148" width="14.1640625" style="4" bestFit="1" customWidth="1"/>
    <col min="6149" max="6149" width="11.5" style="4" customWidth="1"/>
    <col min="6150" max="6400" width="9.1640625" style="4"/>
    <col min="6401" max="6401" width="4.6640625" style="4" bestFit="1" customWidth="1"/>
    <col min="6402" max="6402" width="23.5" style="4" customWidth="1"/>
    <col min="6403" max="6403" width="13.6640625" style="4" customWidth="1"/>
    <col min="6404" max="6404" width="14.1640625" style="4" bestFit="1" customWidth="1"/>
    <col min="6405" max="6405" width="11.5" style="4" customWidth="1"/>
    <col min="6406" max="6656" width="9.1640625" style="4"/>
    <col min="6657" max="6657" width="4.6640625" style="4" bestFit="1" customWidth="1"/>
    <col min="6658" max="6658" width="23.5" style="4" customWidth="1"/>
    <col min="6659" max="6659" width="13.6640625" style="4" customWidth="1"/>
    <col min="6660" max="6660" width="14.1640625" style="4" bestFit="1" customWidth="1"/>
    <col min="6661" max="6661" width="11.5" style="4" customWidth="1"/>
    <col min="6662" max="6912" width="9.1640625" style="4"/>
    <col min="6913" max="6913" width="4.6640625" style="4" bestFit="1" customWidth="1"/>
    <col min="6914" max="6914" width="23.5" style="4" customWidth="1"/>
    <col min="6915" max="6915" width="13.6640625" style="4" customWidth="1"/>
    <col min="6916" max="6916" width="14.1640625" style="4" bestFit="1" customWidth="1"/>
    <col min="6917" max="6917" width="11.5" style="4" customWidth="1"/>
    <col min="6918" max="7168" width="9.1640625" style="4"/>
    <col min="7169" max="7169" width="4.6640625" style="4" bestFit="1" customWidth="1"/>
    <col min="7170" max="7170" width="23.5" style="4" customWidth="1"/>
    <col min="7171" max="7171" width="13.6640625" style="4" customWidth="1"/>
    <col min="7172" max="7172" width="14.1640625" style="4" bestFit="1" customWidth="1"/>
    <col min="7173" max="7173" width="11.5" style="4" customWidth="1"/>
    <col min="7174" max="7424" width="9.1640625" style="4"/>
    <col min="7425" max="7425" width="4.6640625" style="4" bestFit="1" customWidth="1"/>
    <col min="7426" max="7426" width="23.5" style="4" customWidth="1"/>
    <col min="7427" max="7427" width="13.6640625" style="4" customWidth="1"/>
    <col min="7428" max="7428" width="14.1640625" style="4" bestFit="1" customWidth="1"/>
    <col min="7429" max="7429" width="11.5" style="4" customWidth="1"/>
    <col min="7430" max="7680" width="9.1640625" style="4"/>
    <col min="7681" max="7681" width="4.6640625" style="4" bestFit="1" customWidth="1"/>
    <col min="7682" max="7682" width="23.5" style="4" customWidth="1"/>
    <col min="7683" max="7683" width="13.6640625" style="4" customWidth="1"/>
    <col min="7684" max="7684" width="14.1640625" style="4" bestFit="1" customWidth="1"/>
    <col min="7685" max="7685" width="11.5" style="4" customWidth="1"/>
    <col min="7686" max="7936" width="9.1640625" style="4"/>
    <col min="7937" max="7937" width="4.6640625" style="4" bestFit="1" customWidth="1"/>
    <col min="7938" max="7938" width="23.5" style="4" customWidth="1"/>
    <col min="7939" max="7939" width="13.6640625" style="4" customWidth="1"/>
    <col min="7940" max="7940" width="14.1640625" style="4" bestFit="1" customWidth="1"/>
    <col min="7941" max="7941" width="11.5" style="4" customWidth="1"/>
    <col min="7942" max="8192" width="9.1640625" style="4"/>
    <col min="8193" max="8193" width="4.6640625" style="4" bestFit="1" customWidth="1"/>
    <col min="8194" max="8194" width="23.5" style="4" customWidth="1"/>
    <col min="8195" max="8195" width="13.6640625" style="4" customWidth="1"/>
    <col min="8196" max="8196" width="14.1640625" style="4" bestFit="1" customWidth="1"/>
    <col min="8197" max="8197" width="11.5" style="4" customWidth="1"/>
    <col min="8198" max="8448" width="9.1640625" style="4"/>
    <col min="8449" max="8449" width="4.6640625" style="4" bestFit="1" customWidth="1"/>
    <col min="8450" max="8450" width="23.5" style="4" customWidth="1"/>
    <col min="8451" max="8451" width="13.6640625" style="4" customWidth="1"/>
    <col min="8452" max="8452" width="14.1640625" style="4" bestFit="1" customWidth="1"/>
    <col min="8453" max="8453" width="11.5" style="4" customWidth="1"/>
    <col min="8454" max="8704" width="9.1640625" style="4"/>
    <col min="8705" max="8705" width="4.6640625" style="4" bestFit="1" customWidth="1"/>
    <col min="8706" max="8706" width="23.5" style="4" customWidth="1"/>
    <col min="8707" max="8707" width="13.6640625" style="4" customWidth="1"/>
    <col min="8708" max="8708" width="14.1640625" style="4" bestFit="1" customWidth="1"/>
    <col min="8709" max="8709" width="11.5" style="4" customWidth="1"/>
    <col min="8710" max="8960" width="9.1640625" style="4"/>
    <col min="8961" max="8961" width="4.6640625" style="4" bestFit="1" customWidth="1"/>
    <col min="8962" max="8962" width="23.5" style="4" customWidth="1"/>
    <col min="8963" max="8963" width="13.6640625" style="4" customWidth="1"/>
    <col min="8964" max="8964" width="14.1640625" style="4" bestFit="1" customWidth="1"/>
    <col min="8965" max="8965" width="11.5" style="4" customWidth="1"/>
    <col min="8966" max="9216" width="9.1640625" style="4"/>
    <col min="9217" max="9217" width="4.6640625" style="4" bestFit="1" customWidth="1"/>
    <col min="9218" max="9218" width="23.5" style="4" customWidth="1"/>
    <col min="9219" max="9219" width="13.6640625" style="4" customWidth="1"/>
    <col min="9220" max="9220" width="14.1640625" style="4" bestFit="1" customWidth="1"/>
    <col min="9221" max="9221" width="11.5" style="4" customWidth="1"/>
    <col min="9222" max="9472" width="9.1640625" style="4"/>
    <col min="9473" max="9473" width="4.6640625" style="4" bestFit="1" customWidth="1"/>
    <col min="9474" max="9474" width="23.5" style="4" customWidth="1"/>
    <col min="9475" max="9475" width="13.6640625" style="4" customWidth="1"/>
    <col min="9476" max="9476" width="14.1640625" style="4" bestFit="1" customWidth="1"/>
    <col min="9477" max="9477" width="11.5" style="4" customWidth="1"/>
    <col min="9478" max="9728" width="9.1640625" style="4"/>
    <col min="9729" max="9729" width="4.6640625" style="4" bestFit="1" customWidth="1"/>
    <col min="9730" max="9730" width="23.5" style="4" customWidth="1"/>
    <col min="9731" max="9731" width="13.6640625" style="4" customWidth="1"/>
    <col min="9732" max="9732" width="14.1640625" style="4" bestFit="1" customWidth="1"/>
    <col min="9733" max="9733" width="11.5" style="4" customWidth="1"/>
    <col min="9734" max="9984" width="9.1640625" style="4"/>
    <col min="9985" max="9985" width="4.6640625" style="4" bestFit="1" customWidth="1"/>
    <col min="9986" max="9986" width="23.5" style="4" customWidth="1"/>
    <col min="9987" max="9987" width="13.6640625" style="4" customWidth="1"/>
    <col min="9988" max="9988" width="14.1640625" style="4" bestFit="1" customWidth="1"/>
    <col min="9989" max="9989" width="11.5" style="4" customWidth="1"/>
    <col min="9990" max="10240" width="9.1640625" style="4"/>
    <col min="10241" max="10241" width="4.6640625" style="4" bestFit="1" customWidth="1"/>
    <col min="10242" max="10242" width="23.5" style="4" customWidth="1"/>
    <col min="10243" max="10243" width="13.6640625" style="4" customWidth="1"/>
    <col min="10244" max="10244" width="14.1640625" style="4" bestFit="1" customWidth="1"/>
    <col min="10245" max="10245" width="11.5" style="4" customWidth="1"/>
    <col min="10246" max="10496" width="9.1640625" style="4"/>
    <col min="10497" max="10497" width="4.6640625" style="4" bestFit="1" customWidth="1"/>
    <col min="10498" max="10498" width="23.5" style="4" customWidth="1"/>
    <col min="10499" max="10499" width="13.6640625" style="4" customWidth="1"/>
    <col min="10500" max="10500" width="14.1640625" style="4" bestFit="1" customWidth="1"/>
    <col min="10501" max="10501" width="11.5" style="4" customWidth="1"/>
    <col min="10502" max="10752" width="9.1640625" style="4"/>
    <col min="10753" max="10753" width="4.6640625" style="4" bestFit="1" customWidth="1"/>
    <col min="10754" max="10754" width="23.5" style="4" customWidth="1"/>
    <col min="10755" max="10755" width="13.6640625" style="4" customWidth="1"/>
    <col min="10756" max="10756" width="14.1640625" style="4" bestFit="1" customWidth="1"/>
    <col min="10757" max="10757" width="11.5" style="4" customWidth="1"/>
    <col min="10758" max="11008" width="9.1640625" style="4"/>
    <col min="11009" max="11009" width="4.6640625" style="4" bestFit="1" customWidth="1"/>
    <col min="11010" max="11010" width="23.5" style="4" customWidth="1"/>
    <col min="11011" max="11011" width="13.6640625" style="4" customWidth="1"/>
    <col min="11012" max="11012" width="14.1640625" style="4" bestFit="1" customWidth="1"/>
    <col min="11013" max="11013" width="11.5" style="4" customWidth="1"/>
    <col min="11014" max="11264" width="9.1640625" style="4"/>
    <col min="11265" max="11265" width="4.6640625" style="4" bestFit="1" customWidth="1"/>
    <col min="11266" max="11266" width="23.5" style="4" customWidth="1"/>
    <col min="11267" max="11267" width="13.6640625" style="4" customWidth="1"/>
    <col min="11268" max="11268" width="14.1640625" style="4" bestFit="1" customWidth="1"/>
    <col min="11269" max="11269" width="11.5" style="4" customWidth="1"/>
    <col min="11270" max="11520" width="9.1640625" style="4"/>
    <col min="11521" max="11521" width="4.6640625" style="4" bestFit="1" customWidth="1"/>
    <col min="11522" max="11522" width="23.5" style="4" customWidth="1"/>
    <col min="11523" max="11523" width="13.6640625" style="4" customWidth="1"/>
    <col min="11524" max="11524" width="14.1640625" style="4" bestFit="1" customWidth="1"/>
    <col min="11525" max="11525" width="11.5" style="4" customWidth="1"/>
    <col min="11526" max="11776" width="9.1640625" style="4"/>
    <col min="11777" max="11777" width="4.6640625" style="4" bestFit="1" customWidth="1"/>
    <col min="11778" max="11778" width="23.5" style="4" customWidth="1"/>
    <col min="11779" max="11779" width="13.6640625" style="4" customWidth="1"/>
    <col min="11780" max="11780" width="14.1640625" style="4" bestFit="1" customWidth="1"/>
    <col min="11781" max="11781" width="11.5" style="4" customWidth="1"/>
    <col min="11782" max="12032" width="9.1640625" style="4"/>
    <col min="12033" max="12033" width="4.6640625" style="4" bestFit="1" customWidth="1"/>
    <col min="12034" max="12034" width="23.5" style="4" customWidth="1"/>
    <col min="12035" max="12035" width="13.6640625" style="4" customWidth="1"/>
    <col min="12036" max="12036" width="14.1640625" style="4" bestFit="1" customWidth="1"/>
    <col min="12037" max="12037" width="11.5" style="4" customWidth="1"/>
    <col min="12038" max="12288" width="9.1640625" style="4"/>
    <col min="12289" max="12289" width="4.6640625" style="4" bestFit="1" customWidth="1"/>
    <col min="12290" max="12290" width="23.5" style="4" customWidth="1"/>
    <col min="12291" max="12291" width="13.6640625" style="4" customWidth="1"/>
    <col min="12292" max="12292" width="14.1640625" style="4" bestFit="1" customWidth="1"/>
    <col min="12293" max="12293" width="11.5" style="4" customWidth="1"/>
    <col min="12294" max="12544" width="9.1640625" style="4"/>
    <col min="12545" max="12545" width="4.6640625" style="4" bestFit="1" customWidth="1"/>
    <col min="12546" max="12546" width="23.5" style="4" customWidth="1"/>
    <col min="12547" max="12547" width="13.6640625" style="4" customWidth="1"/>
    <col min="12548" max="12548" width="14.1640625" style="4" bestFit="1" customWidth="1"/>
    <col min="12549" max="12549" width="11.5" style="4" customWidth="1"/>
    <col min="12550" max="12800" width="9.1640625" style="4"/>
    <col min="12801" max="12801" width="4.6640625" style="4" bestFit="1" customWidth="1"/>
    <col min="12802" max="12802" width="23.5" style="4" customWidth="1"/>
    <col min="12803" max="12803" width="13.6640625" style="4" customWidth="1"/>
    <col min="12804" max="12804" width="14.1640625" style="4" bestFit="1" customWidth="1"/>
    <col min="12805" max="12805" width="11.5" style="4" customWidth="1"/>
    <col min="12806" max="13056" width="9.1640625" style="4"/>
    <col min="13057" max="13057" width="4.6640625" style="4" bestFit="1" customWidth="1"/>
    <col min="13058" max="13058" width="23.5" style="4" customWidth="1"/>
    <col min="13059" max="13059" width="13.6640625" style="4" customWidth="1"/>
    <col min="13060" max="13060" width="14.1640625" style="4" bestFit="1" customWidth="1"/>
    <col min="13061" max="13061" width="11.5" style="4" customWidth="1"/>
    <col min="13062" max="13312" width="9.1640625" style="4"/>
    <col min="13313" max="13313" width="4.6640625" style="4" bestFit="1" customWidth="1"/>
    <col min="13314" max="13314" width="23.5" style="4" customWidth="1"/>
    <col min="13315" max="13315" width="13.6640625" style="4" customWidth="1"/>
    <col min="13316" max="13316" width="14.1640625" style="4" bestFit="1" customWidth="1"/>
    <col min="13317" max="13317" width="11.5" style="4" customWidth="1"/>
    <col min="13318" max="13568" width="9.1640625" style="4"/>
    <col min="13569" max="13569" width="4.6640625" style="4" bestFit="1" customWidth="1"/>
    <col min="13570" max="13570" width="23.5" style="4" customWidth="1"/>
    <col min="13571" max="13571" width="13.6640625" style="4" customWidth="1"/>
    <col min="13572" max="13572" width="14.1640625" style="4" bestFit="1" customWidth="1"/>
    <col min="13573" max="13573" width="11.5" style="4" customWidth="1"/>
    <col min="13574" max="13824" width="9.1640625" style="4"/>
    <col min="13825" max="13825" width="4.6640625" style="4" bestFit="1" customWidth="1"/>
    <col min="13826" max="13826" width="23.5" style="4" customWidth="1"/>
    <col min="13827" max="13827" width="13.6640625" style="4" customWidth="1"/>
    <col min="13828" max="13828" width="14.1640625" style="4" bestFit="1" customWidth="1"/>
    <col min="13829" max="13829" width="11.5" style="4" customWidth="1"/>
    <col min="13830" max="14080" width="9.1640625" style="4"/>
    <col min="14081" max="14081" width="4.6640625" style="4" bestFit="1" customWidth="1"/>
    <col min="14082" max="14082" width="23.5" style="4" customWidth="1"/>
    <col min="14083" max="14083" width="13.6640625" style="4" customWidth="1"/>
    <col min="14084" max="14084" width="14.1640625" style="4" bestFit="1" customWidth="1"/>
    <col min="14085" max="14085" width="11.5" style="4" customWidth="1"/>
    <col min="14086" max="14336" width="9.1640625" style="4"/>
    <col min="14337" max="14337" width="4.6640625" style="4" bestFit="1" customWidth="1"/>
    <col min="14338" max="14338" width="23.5" style="4" customWidth="1"/>
    <col min="14339" max="14339" width="13.6640625" style="4" customWidth="1"/>
    <col min="14340" max="14340" width="14.1640625" style="4" bestFit="1" customWidth="1"/>
    <col min="14341" max="14341" width="11.5" style="4" customWidth="1"/>
    <col min="14342" max="14592" width="9.1640625" style="4"/>
    <col min="14593" max="14593" width="4.6640625" style="4" bestFit="1" customWidth="1"/>
    <col min="14594" max="14594" width="23.5" style="4" customWidth="1"/>
    <col min="14595" max="14595" width="13.6640625" style="4" customWidth="1"/>
    <col min="14596" max="14596" width="14.1640625" style="4" bestFit="1" customWidth="1"/>
    <col min="14597" max="14597" width="11.5" style="4" customWidth="1"/>
    <col min="14598" max="14848" width="9.1640625" style="4"/>
    <col min="14849" max="14849" width="4.6640625" style="4" bestFit="1" customWidth="1"/>
    <col min="14850" max="14850" width="23.5" style="4" customWidth="1"/>
    <col min="14851" max="14851" width="13.6640625" style="4" customWidth="1"/>
    <col min="14852" max="14852" width="14.1640625" style="4" bestFit="1" customWidth="1"/>
    <col min="14853" max="14853" width="11.5" style="4" customWidth="1"/>
    <col min="14854" max="15104" width="9.1640625" style="4"/>
    <col min="15105" max="15105" width="4.6640625" style="4" bestFit="1" customWidth="1"/>
    <col min="15106" max="15106" width="23.5" style="4" customWidth="1"/>
    <col min="15107" max="15107" width="13.6640625" style="4" customWidth="1"/>
    <col min="15108" max="15108" width="14.1640625" style="4" bestFit="1" customWidth="1"/>
    <col min="15109" max="15109" width="11.5" style="4" customWidth="1"/>
    <col min="15110" max="15360" width="9.1640625" style="4"/>
    <col min="15361" max="15361" width="4.6640625" style="4" bestFit="1" customWidth="1"/>
    <col min="15362" max="15362" width="23.5" style="4" customWidth="1"/>
    <col min="15363" max="15363" width="13.6640625" style="4" customWidth="1"/>
    <col min="15364" max="15364" width="14.1640625" style="4" bestFit="1" customWidth="1"/>
    <col min="15365" max="15365" width="11.5" style="4" customWidth="1"/>
    <col min="15366" max="15616" width="9.1640625" style="4"/>
    <col min="15617" max="15617" width="4.6640625" style="4" bestFit="1" customWidth="1"/>
    <col min="15618" max="15618" width="23.5" style="4" customWidth="1"/>
    <col min="15619" max="15619" width="13.6640625" style="4" customWidth="1"/>
    <col min="15620" max="15620" width="14.1640625" style="4" bestFit="1" customWidth="1"/>
    <col min="15621" max="15621" width="11.5" style="4" customWidth="1"/>
    <col min="15622" max="15872" width="9.1640625" style="4"/>
    <col min="15873" max="15873" width="4.6640625" style="4" bestFit="1" customWidth="1"/>
    <col min="15874" max="15874" width="23.5" style="4" customWidth="1"/>
    <col min="15875" max="15875" width="13.6640625" style="4" customWidth="1"/>
    <col min="15876" max="15876" width="14.1640625" style="4" bestFit="1" customWidth="1"/>
    <col min="15877" max="15877" width="11.5" style="4" customWidth="1"/>
    <col min="15878" max="16128" width="9.1640625" style="4"/>
    <col min="16129" max="16129" width="4.6640625" style="4" bestFit="1" customWidth="1"/>
    <col min="16130" max="16130" width="23.5" style="4" customWidth="1"/>
    <col min="16131" max="16131" width="13.6640625" style="4" customWidth="1"/>
    <col min="16132" max="16132" width="14.1640625" style="4" bestFit="1" customWidth="1"/>
    <col min="16133" max="16133" width="11.5" style="4" customWidth="1"/>
    <col min="16134" max="16384" width="9.1640625" style="4"/>
  </cols>
  <sheetData>
    <row r="1" spans="1:8" s="2" customFormat="1" ht="14" thickBot="1">
      <c r="A1" s="1" t="s">
        <v>0</v>
      </c>
      <c r="B1" s="1" t="s">
        <v>1</v>
      </c>
      <c r="C1" s="14" t="s">
        <v>2</v>
      </c>
      <c r="D1" s="1" t="s">
        <v>3</v>
      </c>
      <c r="E1" s="1" t="s">
        <v>4</v>
      </c>
      <c r="F1" s="28"/>
      <c r="G1" s="28"/>
      <c r="H1" s="29"/>
    </row>
    <row r="2" spans="1:8">
      <c r="A2" s="3">
        <v>1</v>
      </c>
      <c r="B2" s="9" t="s">
        <v>86</v>
      </c>
    </row>
    <row r="3" spans="1:8">
      <c r="B3" s="4" t="s">
        <v>5</v>
      </c>
    </row>
    <row r="4" spans="1:8">
      <c r="B4" s="4" t="s">
        <v>6</v>
      </c>
    </row>
    <row r="5" spans="1:8">
      <c r="B5" s="4" t="s">
        <v>7</v>
      </c>
    </row>
    <row r="6" spans="1:8">
      <c r="B6" s="4" t="s">
        <v>8</v>
      </c>
    </row>
    <row r="7" spans="1:8">
      <c r="B7" s="4" t="s">
        <v>9</v>
      </c>
    </row>
    <row r="8" spans="1:8">
      <c r="B8" s="4" t="s">
        <v>10</v>
      </c>
    </row>
    <row r="9" spans="1:8">
      <c r="B9" s="5" t="s">
        <v>11</v>
      </c>
    </row>
    <row r="10" spans="1:8">
      <c r="B10" s="4">
        <v>20</v>
      </c>
      <c r="C10" s="13" t="s">
        <v>12</v>
      </c>
      <c r="D10" s="4">
        <v>0</v>
      </c>
      <c r="E10" s="4">
        <f>D10*B10</f>
        <v>0</v>
      </c>
    </row>
    <row r="11" spans="1:8">
      <c r="A11" s="3">
        <v>2</v>
      </c>
      <c r="B11" s="18" t="s">
        <v>87</v>
      </c>
    </row>
    <row r="12" spans="1:8">
      <c r="B12" s="4" t="s">
        <v>5</v>
      </c>
    </row>
    <row r="13" spans="1:8">
      <c r="B13" s="4" t="s">
        <v>6</v>
      </c>
    </row>
    <row r="14" spans="1:8">
      <c r="B14" s="4" t="s">
        <v>7</v>
      </c>
    </row>
    <row r="15" spans="1:8">
      <c r="B15" s="4" t="s">
        <v>57</v>
      </c>
    </row>
    <row r="16" spans="1:8">
      <c r="B16" s="4" t="s">
        <v>58</v>
      </c>
    </row>
    <row r="17" spans="1:5">
      <c r="B17" s="4" t="s">
        <v>54</v>
      </c>
    </row>
    <row r="18" spans="1:5">
      <c r="B18" s="4" t="s">
        <v>55</v>
      </c>
    </row>
    <row r="19" spans="1:5">
      <c r="B19" s="18" t="s">
        <v>56</v>
      </c>
    </row>
    <row r="20" spans="1:5">
      <c r="B20" s="4">
        <v>8</v>
      </c>
      <c r="C20" s="13" t="s">
        <v>12</v>
      </c>
      <c r="D20" s="4">
        <v>0</v>
      </c>
      <c r="E20" s="4">
        <f>D20*B20</f>
        <v>0</v>
      </c>
    </row>
    <row r="21" spans="1:5">
      <c r="A21" s="3">
        <v>3</v>
      </c>
      <c r="B21" s="9" t="s">
        <v>88</v>
      </c>
    </row>
    <row r="22" spans="1:5">
      <c r="B22" s="4" t="s">
        <v>5</v>
      </c>
    </row>
    <row r="23" spans="1:5">
      <c r="B23" s="4" t="s">
        <v>6</v>
      </c>
    </row>
    <row r="24" spans="1:5">
      <c r="B24" s="4" t="s">
        <v>7</v>
      </c>
    </row>
    <row r="25" spans="1:5">
      <c r="B25" s="4" t="s">
        <v>13</v>
      </c>
    </row>
    <row r="26" spans="1:5">
      <c r="B26" s="4" t="s">
        <v>14</v>
      </c>
    </row>
    <row r="27" spans="1:5">
      <c r="B27" s="4" t="s">
        <v>15</v>
      </c>
    </row>
    <row r="28" spans="1:5">
      <c r="B28" s="5" t="s">
        <v>16</v>
      </c>
    </row>
    <row r="29" spans="1:5">
      <c r="B29" s="4">
        <v>10</v>
      </c>
      <c r="C29" s="13" t="s">
        <v>12</v>
      </c>
      <c r="D29" s="4">
        <v>0</v>
      </c>
      <c r="E29" s="4">
        <f>D29*B29</f>
        <v>0</v>
      </c>
    </row>
    <row r="30" spans="1:5">
      <c r="A30" s="3">
        <v>4</v>
      </c>
      <c r="B30" s="19" t="s">
        <v>89</v>
      </c>
    </row>
    <row r="31" spans="1:5">
      <c r="B31" s="4" t="s">
        <v>5</v>
      </c>
    </row>
    <row r="32" spans="1:5">
      <c r="B32" s="4" t="s">
        <v>6</v>
      </c>
    </row>
    <row r="33" spans="1:6">
      <c r="B33" s="4" t="s">
        <v>7</v>
      </c>
    </row>
    <row r="34" spans="1:6">
      <c r="B34" s="4" t="s">
        <v>50</v>
      </c>
    </row>
    <row r="35" spans="1:6">
      <c r="B35" s="4" t="s">
        <v>51</v>
      </c>
    </row>
    <row r="36" spans="1:6">
      <c r="B36" s="4" t="s">
        <v>15</v>
      </c>
    </row>
    <row r="37" spans="1:6">
      <c r="B37" s="18" t="s">
        <v>49</v>
      </c>
    </row>
    <row r="38" spans="1:6">
      <c r="B38" s="13">
        <v>10</v>
      </c>
      <c r="C38" s="13" t="s">
        <v>12</v>
      </c>
      <c r="D38" s="13">
        <v>0</v>
      </c>
      <c r="E38" s="13">
        <f>D38*B38</f>
        <v>0</v>
      </c>
      <c r="F38" s="13"/>
    </row>
    <row r="39" spans="1:6">
      <c r="A39" s="3">
        <v>5</v>
      </c>
      <c r="B39" s="9" t="s">
        <v>90</v>
      </c>
    </row>
    <row r="40" spans="1:6">
      <c r="B40" s="4" t="s">
        <v>5</v>
      </c>
    </row>
    <row r="41" spans="1:6">
      <c r="B41" s="4" t="s">
        <v>6</v>
      </c>
    </row>
    <row r="42" spans="1:6">
      <c r="B42" s="4" t="s">
        <v>17</v>
      </c>
    </row>
    <row r="43" spans="1:6">
      <c r="B43" s="4" t="s">
        <v>18</v>
      </c>
    </row>
    <row r="44" spans="1:6">
      <c r="B44" s="4" t="s">
        <v>19</v>
      </c>
    </row>
    <row r="45" spans="1:6">
      <c r="B45" s="5" t="s">
        <v>20</v>
      </c>
    </row>
    <row r="46" spans="1:6">
      <c r="B46" s="4">
        <v>3</v>
      </c>
      <c r="C46" s="13" t="s">
        <v>12</v>
      </c>
      <c r="D46" s="4">
        <v>0</v>
      </c>
      <c r="E46" s="4">
        <f>D46*B46</f>
        <v>0</v>
      </c>
    </row>
    <row r="47" spans="1:6">
      <c r="A47" s="3">
        <v>6</v>
      </c>
      <c r="B47" s="9" t="s">
        <v>91</v>
      </c>
      <c r="C47" s="15"/>
    </row>
    <row r="48" spans="1:6">
      <c r="B48" s="4" t="s">
        <v>5</v>
      </c>
      <c r="C48" s="15"/>
    </row>
    <row r="49" spans="1:5">
      <c r="B49" s="4" t="s">
        <v>6</v>
      </c>
      <c r="C49" s="15"/>
    </row>
    <row r="50" spans="1:5">
      <c r="B50" s="4" t="s">
        <v>21</v>
      </c>
      <c r="C50" s="15"/>
    </row>
    <row r="51" spans="1:5">
      <c r="B51" s="4" t="s">
        <v>22</v>
      </c>
      <c r="C51" s="15"/>
    </row>
    <row r="52" spans="1:5">
      <c r="B52" s="4" t="s">
        <v>23</v>
      </c>
      <c r="C52" s="15"/>
    </row>
    <row r="53" spans="1:5">
      <c r="B53" s="5" t="s">
        <v>24</v>
      </c>
      <c r="C53" s="15"/>
    </row>
    <row r="54" spans="1:5">
      <c r="B54" s="4">
        <v>20</v>
      </c>
      <c r="C54" s="15" t="s">
        <v>12</v>
      </c>
      <c r="D54" s="4">
        <v>0</v>
      </c>
      <c r="E54" s="4">
        <f>D54*B54</f>
        <v>0</v>
      </c>
    </row>
    <row r="55" spans="1:5">
      <c r="A55" s="3">
        <v>7</v>
      </c>
      <c r="B55" s="18" t="s">
        <v>92</v>
      </c>
      <c r="C55" s="15"/>
    </row>
    <row r="56" spans="1:5">
      <c r="B56" s="4" t="s">
        <v>27</v>
      </c>
      <c r="C56" s="15"/>
    </row>
    <row r="57" spans="1:5">
      <c r="B57" s="4" t="s">
        <v>28</v>
      </c>
      <c r="C57" s="15"/>
    </row>
    <row r="58" spans="1:5">
      <c r="B58" s="4" t="s">
        <v>37</v>
      </c>
      <c r="C58" s="15"/>
    </row>
    <row r="59" spans="1:5">
      <c r="B59" s="4" t="s">
        <v>82</v>
      </c>
      <c r="C59" s="15"/>
    </row>
    <row r="60" spans="1:5">
      <c r="B60" s="4" t="s">
        <v>83</v>
      </c>
      <c r="C60" s="15"/>
    </row>
    <row r="61" spans="1:5">
      <c r="B61" s="4" t="s">
        <v>38</v>
      </c>
      <c r="C61" s="15"/>
    </row>
    <row r="62" spans="1:5">
      <c r="B62" s="4" t="s">
        <v>80</v>
      </c>
      <c r="C62" s="15"/>
    </row>
    <row r="63" spans="1:5">
      <c r="B63" s="18" t="s">
        <v>81</v>
      </c>
      <c r="C63" s="15"/>
    </row>
    <row r="64" spans="1:5">
      <c r="B64" s="4">
        <v>3</v>
      </c>
      <c r="C64" s="15" t="s">
        <v>52</v>
      </c>
      <c r="D64" s="4">
        <v>0</v>
      </c>
      <c r="E64" s="4">
        <f>D64*B64</f>
        <v>0</v>
      </c>
    </row>
    <row r="65" spans="1:8">
      <c r="A65" s="3">
        <v>8</v>
      </c>
      <c r="B65" s="18" t="s">
        <v>93</v>
      </c>
      <c r="C65" s="15"/>
    </row>
    <row r="66" spans="1:8">
      <c r="B66" s="4" t="s">
        <v>27</v>
      </c>
      <c r="C66" s="15"/>
    </row>
    <row r="67" spans="1:8">
      <c r="B67" s="4" t="s">
        <v>28</v>
      </c>
      <c r="C67" s="15"/>
    </row>
    <row r="68" spans="1:8">
      <c r="B68" s="4" t="s">
        <v>37</v>
      </c>
      <c r="C68" s="15"/>
    </row>
    <row r="69" spans="1:8">
      <c r="B69" s="4" t="s">
        <v>59</v>
      </c>
      <c r="C69" s="15"/>
    </row>
    <row r="70" spans="1:8">
      <c r="B70" s="4" t="s">
        <v>39</v>
      </c>
      <c r="C70" s="15"/>
    </row>
    <row r="71" spans="1:8">
      <c r="B71" s="4" t="s">
        <v>80</v>
      </c>
      <c r="C71" s="15"/>
    </row>
    <row r="72" spans="1:8">
      <c r="B72" s="18" t="s">
        <v>84</v>
      </c>
      <c r="C72" s="15"/>
    </row>
    <row r="73" spans="1:8">
      <c r="B73" s="4">
        <v>2</v>
      </c>
      <c r="C73" s="15" t="s">
        <v>25</v>
      </c>
      <c r="D73" s="4">
        <v>0</v>
      </c>
      <c r="E73" s="4">
        <f>D73*B73</f>
        <v>0</v>
      </c>
    </row>
    <row r="74" spans="1:8">
      <c r="A74" s="21"/>
      <c r="B74" s="23"/>
      <c r="C74" s="22"/>
      <c r="D74" s="23"/>
      <c r="E74" s="23"/>
      <c r="F74" s="23"/>
      <c r="G74" s="23"/>
      <c r="H74" s="23"/>
    </row>
    <row r="75" spans="1:8">
      <c r="A75" s="3">
        <v>17</v>
      </c>
      <c r="B75" s="18" t="s">
        <v>94</v>
      </c>
      <c r="C75" s="15"/>
    </row>
    <row r="76" spans="1:8">
      <c r="B76" s="4" t="s">
        <v>27</v>
      </c>
      <c r="C76" s="15"/>
    </row>
    <row r="77" spans="1:8">
      <c r="B77" s="4" t="s">
        <v>29</v>
      </c>
      <c r="C77" s="15"/>
    </row>
    <row r="78" spans="1:8">
      <c r="B78" s="4" t="s">
        <v>53</v>
      </c>
      <c r="C78" s="15"/>
    </row>
    <row r="79" spans="1:8">
      <c r="B79" s="4" t="s">
        <v>60</v>
      </c>
      <c r="C79" s="15"/>
    </row>
    <row r="80" spans="1:8">
      <c r="B80" s="4" t="s">
        <v>61</v>
      </c>
      <c r="C80" s="15"/>
    </row>
    <row r="81" spans="1:5">
      <c r="B81" s="18" t="s">
        <v>62</v>
      </c>
      <c r="C81" s="15"/>
    </row>
    <row r="82" spans="1:5">
      <c r="B82" s="20">
        <v>1</v>
      </c>
      <c r="C82" s="15" t="s">
        <v>25</v>
      </c>
      <c r="D82" s="4">
        <v>0</v>
      </c>
      <c r="E82" s="4">
        <f>D82*B82</f>
        <v>0</v>
      </c>
    </row>
    <row r="83" spans="1:5">
      <c r="A83" s="3">
        <v>18</v>
      </c>
      <c r="B83" s="18" t="s">
        <v>95</v>
      </c>
      <c r="C83" s="15"/>
    </row>
    <row r="84" spans="1:5">
      <c r="B84" s="4" t="s">
        <v>27</v>
      </c>
      <c r="C84" s="15"/>
    </row>
    <row r="85" spans="1:5">
      <c r="B85" s="4" t="s">
        <v>29</v>
      </c>
      <c r="C85" s="15"/>
    </row>
    <row r="86" spans="1:5">
      <c r="B86" s="4" t="s">
        <v>53</v>
      </c>
      <c r="C86" s="15"/>
    </row>
    <row r="87" spans="1:5">
      <c r="B87" s="4" t="s">
        <v>60</v>
      </c>
      <c r="C87" s="15"/>
    </row>
    <row r="88" spans="1:5">
      <c r="B88" s="4" t="s">
        <v>61</v>
      </c>
      <c r="C88" s="15"/>
    </row>
    <row r="89" spans="1:5">
      <c r="B89" s="18" t="s">
        <v>85</v>
      </c>
      <c r="C89" s="15"/>
    </row>
    <row r="90" spans="1:5">
      <c r="B90" s="20">
        <v>1</v>
      </c>
      <c r="C90" s="15" t="s">
        <v>25</v>
      </c>
      <c r="D90" s="4">
        <v>0</v>
      </c>
      <c r="E90" s="4">
        <f>D90*B90</f>
        <v>0</v>
      </c>
    </row>
    <row r="91" spans="1:5">
      <c r="A91" s="3">
        <v>19</v>
      </c>
      <c r="B91" s="18" t="s">
        <v>96</v>
      </c>
      <c r="C91" s="15"/>
    </row>
    <row r="92" spans="1:5">
      <c r="B92" s="4" t="s">
        <v>27</v>
      </c>
      <c r="C92" s="15"/>
    </row>
    <row r="93" spans="1:5">
      <c r="B93" s="4" t="s">
        <v>29</v>
      </c>
      <c r="C93" s="15"/>
    </row>
    <row r="94" spans="1:5">
      <c r="B94" s="4" t="s">
        <v>53</v>
      </c>
      <c r="C94" s="15"/>
    </row>
    <row r="95" spans="1:5">
      <c r="B95" s="4" t="s">
        <v>60</v>
      </c>
      <c r="C95" s="15"/>
    </row>
    <row r="96" spans="1:5">
      <c r="B96" s="4" t="s">
        <v>61</v>
      </c>
      <c r="C96" s="15"/>
    </row>
    <row r="97" spans="1:5">
      <c r="B97" s="18" t="s">
        <v>75</v>
      </c>
      <c r="C97" s="15"/>
    </row>
    <row r="98" spans="1:5">
      <c r="B98" s="18" t="s">
        <v>76</v>
      </c>
      <c r="C98" s="15"/>
    </row>
    <row r="99" spans="1:5">
      <c r="B99" s="20">
        <v>2</v>
      </c>
      <c r="C99" s="15" t="s">
        <v>25</v>
      </c>
      <c r="D99" s="4">
        <v>0</v>
      </c>
      <c r="E99" s="4">
        <f>D99*B99</f>
        <v>0</v>
      </c>
    </row>
    <row r="100" spans="1:5">
      <c r="A100" s="3">
        <v>20</v>
      </c>
      <c r="B100" s="18" t="s">
        <v>103</v>
      </c>
      <c r="C100" s="15"/>
    </row>
    <row r="101" spans="1:5">
      <c r="B101" s="4" t="s">
        <v>27</v>
      </c>
      <c r="C101" s="15"/>
    </row>
    <row r="102" spans="1:5">
      <c r="B102" s="4" t="s">
        <v>29</v>
      </c>
      <c r="C102" s="15"/>
    </row>
    <row r="103" spans="1:5">
      <c r="B103" s="4" t="s">
        <v>104</v>
      </c>
      <c r="C103" s="15"/>
    </row>
    <row r="104" spans="1:5">
      <c r="B104" s="4" t="s">
        <v>105</v>
      </c>
      <c r="C104" s="15"/>
    </row>
    <row r="105" spans="1:5">
      <c r="B105" s="18" t="s">
        <v>36</v>
      </c>
      <c r="C105" s="15"/>
    </row>
    <row r="106" spans="1:5">
      <c r="B106" s="20">
        <v>1</v>
      </c>
      <c r="C106" s="15" t="s">
        <v>25</v>
      </c>
      <c r="D106" s="4">
        <v>0</v>
      </c>
      <c r="E106" s="4">
        <f>D106*B106</f>
        <v>0</v>
      </c>
    </row>
    <row r="107" spans="1:5">
      <c r="A107" s="3">
        <v>21</v>
      </c>
      <c r="B107" s="9" t="s">
        <v>97</v>
      </c>
    </row>
    <row r="108" spans="1:5">
      <c r="B108" s="4" t="s">
        <v>27</v>
      </c>
    </row>
    <row r="109" spans="1:5">
      <c r="B109" s="4" t="s">
        <v>29</v>
      </c>
    </row>
    <row r="110" spans="1:5">
      <c r="B110" s="4" t="s">
        <v>30</v>
      </c>
    </row>
    <row r="111" spans="1:5">
      <c r="B111" s="4" t="s">
        <v>31</v>
      </c>
    </row>
    <row r="112" spans="1:5">
      <c r="B112" s="5" t="s">
        <v>32</v>
      </c>
    </row>
    <row r="113" spans="1:5">
      <c r="B113" s="4">
        <v>70</v>
      </c>
      <c r="C113" s="13" t="s">
        <v>26</v>
      </c>
      <c r="D113" s="4">
        <v>0</v>
      </c>
      <c r="E113" s="4">
        <f>D113*B113</f>
        <v>0</v>
      </c>
    </row>
    <row r="114" spans="1:5">
      <c r="A114" s="3">
        <v>22</v>
      </c>
      <c r="B114" s="9" t="s">
        <v>98</v>
      </c>
    </row>
    <row r="115" spans="1:5">
      <c r="B115" s="4" t="s">
        <v>27</v>
      </c>
    </row>
    <row r="116" spans="1:5">
      <c r="B116" s="4" t="s">
        <v>29</v>
      </c>
    </row>
    <row r="117" spans="1:5">
      <c r="B117" s="4" t="s">
        <v>30</v>
      </c>
    </row>
    <row r="118" spans="1:5">
      <c r="B118" s="4" t="s">
        <v>33</v>
      </c>
    </row>
    <row r="119" spans="1:5">
      <c r="B119" s="5" t="s">
        <v>34</v>
      </c>
    </row>
    <row r="120" spans="1:5">
      <c r="B120" s="4">
        <v>70</v>
      </c>
      <c r="C120" s="13" t="s">
        <v>26</v>
      </c>
      <c r="D120" s="4">
        <v>0</v>
      </c>
      <c r="E120" s="4">
        <f>D120*B120</f>
        <v>0</v>
      </c>
    </row>
    <row r="121" spans="1:5">
      <c r="A121" s="3">
        <v>23</v>
      </c>
      <c r="B121" s="18" t="s">
        <v>99</v>
      </c>
    </row>
    <row r="122" spans="1:5">
      <c r="B122" s="4" t="s">
        <v>35</v>
      </c>
    </row>
    <row r="123" spans="1:5">
      <c r="B123" s="4" t="s">
        <v>40</v>
      </c>
    </row>
    <row r="124" spans="1:5">
      <c r="B124" s="4" t="s">
        <v>41</v>
      </c>
    </row>
    <row r="125" spans="1:5">
      <c r="B125" s="4" t="s">
        <v>63</v>
      </c>
    </row>
    <row r="126" spans="1:5">
      <c r="B126" s="4" t="s">
        <v>64</v>
      </c>
    </row>
    <row r="127" spans="1:5">
      <c r="B127" s="4" t="s">
        <v>36</v>
      </c>
    </row>
    <row r="128" spans="1:5">
      <c r="B128" s="4" t="s">
        <v>44</v>
      </c>
    </row>
    <row r="129" spans="1:5">
      <c r="B129" s="18" t="s">
        <v>65</v>
      </c>
    </row>
    <row r="130" spans="1:5">
      <c r="B130" s="18" t="s">
        <v>66</v>
      </c>
    </row>
    <row r="131" spans="1:5">
      <c r="B131" s="4">
        <v>1</v>
      </c>
      <c r="C131" s="13" t="s">
        <v>25</v>
      </c>
      <c r="D131" s="4">
        <v>0</v>
      </c>
      <c r="E131" s="4">
        <f>D131*B131</f>
        <v>0</v>
      </c>
    </row>
    <row r="132" spans="1:5">
      <c r="A132" s="3">
        <v>24</v>
      </c>
      <c r="B132" s="18" t="s">
        <v>100</v>
      </c>
    </row>
    <row r="133" spans="1:5">
      <c r="B133" s="4" t="s">
        <v>35</v>
      </c>
    </row>
    <row r="134" spans="1:5">
      <c r="B134" s="4" t="s">
        <v>40</v>
      </c>
    </row>
    <row r="135" spans="1:5">
      <c r="B135" s="4" t="s">
        <v>41</v>
      </c>
    </row>
    <row r="136" spans="1:5">
      <c r="B136" s="4" t="s">
        <v>63</v>
      </c>
    </row>
    <row r="137" spans="1:5">
      <c r="B137" s="4" t="s">
        <v>64</v>
      </c>
    </row>
    <row r="138" spans="1:5">
      <c r="B138" s="4" t="s">
        <v>36</v>
      </c>
    </row>
    <row r="139" spans="1:5">
      <c r="B139" s="4" t="s">
        <v>45</v>
      </c>
    </row>
    <row r="140" spans="1:5">
      <c r="B140" s="18" t="s">
        <v>67</v>
      </c>
    </row>
    <row r="141" spans="1:5">
      <c r="B141" s="4">
        <v>1</v>
      </c>
      <c r="C141" s="13" t="s">
        <v>25</v>
      </c>
      <c r="D141" s="4">
        <v>0</v>
      </c>
      <c r="E141" s="4">
        <f>D141*B141</f>
        <v>0</v>
      </c>
    </row>
    <row r="142" spans="1:5">
      <c r="A142" s="3">
        <v>25</v>
      </c>
      <c r="B142" s="9" t="s">
        <v>101</v>
      </c>
    </row>
    <row r="143" spans="1:5">
      <c r="B143" s="4" t="s">
        <v>35</v>
      </c>
    </row>
    <row r="144" spans="1:5">
      <c r="B144" s="4" t="s">
        <v>40</v>
      </c>
    </row>
    <row r="145" spans="1:5">
      <c r="B145" s="4" t="s">
        <v>41</v>
      </c>
    </row>
    <row r="146" spans="1:5">
      <c r="B146" s="4" t="s">
        <v>42</v>
      </c>
    </row>
    <row r="147" spans="1:5">
      <c r="B147" s="4" t="s">
        <v>43</v>
      </c>
    </row>
    <row r="148" spans="1:5">
      <c r="B148" s="4" t="s">
        <v>36</v>
      </c>
    </row>
    <row r="149" spans="1:5">
      <c r="B149" s="4" t="s">
        <v>45</v>
      </c>
    </row>
    <row r="150" spans="1:5">
      <c r="B150" s="5" t="s">
        <v>46</v>
      </c>
    </row>
    <row r="151" spans="1:5">
      <c r="B151" s="6" t="s">
        <v>47</v>
      </c>
    </row>
    <row r="152" spans="1:5">
      <c r="B152" s="4">
        <v>1</v>
      </c>
      <c r="C152" s="13" t="s">
        <v>25</v>
      </c>
      <c r="D152" s="4">
        <v>0</v>
      </c>
      <c r="E152" s="4">
        <f>D152*B152</f>
        <v>0</v>
      </c>
    </row>
    <row r="153" spans="1:5">
      <c r="A153" s="3">
        <v>26</v>
      </c>
      <c r="B153" s="18" t="s">
        <v>102</v>
      </c>
    </row>
    <row r="154" spans="1:5">
      <c r="B154" s="4" t="s">
        <v>35</v>
      </c>
    </row>
    <row r="155" spans="1:5">
      <c r="B155" s="4" t="s">
        <v>40</v>
      </c>
    </row>
    <row r="156" spans="1:5">
      <c r="B156" s="4" t="s">
        <v>68</v>
      </c>
    </row>
    <row r="157" spans="1:5">
      <c r="B157" s="4" t="s">
        <v>69</v>
      </c>
    </row>
    <row r="158" spans="1:5">
      <c r="B158" s="4" t="s">
        <v>70</v>
      </c>
    </row>
    <row r="159" spans="1:5">
      <c r="B159" s="4" t="s">
        <v>71</v>
      </c>
    </row>
    <row r="160" spans="1:5">
      <c r="B160" s="4" t="s">
        <v>72</v>
      </c>
    </row>
    <row r="161" spans="1:7">
      <c r="B161" s="4" t="s">
        <v>73</v>
      </c>
    </row>
    <row r="162" spans="1:7">
      <c r="B162" s="4" t="s">
        <v>74</v>
      </c>
    </row>
    <row r="163" spans="1:7">
      <c r="B163" s="4" t="s">
        <v>36</v>
      </c>
    </row>
    <row r="164" spans="1:7">
      <c r="B164" s="18" t="s">
        <v>77</v>
      </c>
    </row>
    <row r="165" spans="1:7">
      <c r="B165" s="18" t="s">
        <v>78</v>
      </c>
    </row>
    <row r="166" spans="1:7">
      <c r="B166" s="18" t="s">
        <v>79</v>
      </c>
    </row>
    <row r="167" spans="1:7" ht="16" thickBot="1">
      <c r="A167" s="10"/>
      <c r="B167" s="11">
        <v>1</v>
      </c>
      <c r="C167" s="17" t="s">
        <v>25</v>
      </c>
      <c r="D167" s="11">
        <v>0</v>
      </c>
      <c r="E167" s="11">
        <f>D167*B167</f>
        <v>0</v>
      </c>
      <c r="F167" s="11"/>
    </row>
    <row r="168" spans="1:7">
      <c r="A168" s="7"/>
      <c r="B168" s="8"/>
      <c r="C168" s="16"/>
      <c r="D168" s="8"/>
      <c r="E168" s="8"/>
      <c r="F168" s="8"/>
    </row>
    <row r="169" spans="1:7">
      <c r="A169" s="31">
        <v>27</v>
      </c>
      <c r="B169" s="32">
        <v>530072069246</v>
      </c>
      <c r="C169" s="33"/>
      <c r="D169" s="34"/>
      <c r="E169" s="34"/>
      <c r="F169" s="34"/>
      <c r="G169" s="35"/>
    </row>
    <row r="170" spans="1:7" ht="60" customHeight="1">
      <c r="A170" s="31"/>
      <c r="B170" s="38" t="s">
        <v>106</v>
      </c>
      <c r="C170" s="38"/>
      <c r="D170" s="38"/>
      <c r="E170" s="38"/>
      <c r="F170" s="38"/>
      <c r="G170" s="35" t="s">
        <v>109</v>
      </c>
    </row>
    <row r="171" spans="1:7" ht="16" thickBot="1">
      <c r="A171" s="31"/>
      <c r="B171" s="34">
        <v>1</v>
      </c>
      <c r="C171" s="33" t="s">
        <v>25</v>
      </c>
      <c r="D171" s="34">
        <v>0</v>
      </c>
      <c r="E171" s="36">
        <f>D171*B171</f>
        <v>0</v>
      </c>
      <c r="F171" s="34"/>
      <c r="G171" s="35"/>
    </row>
    <row r="172" spans="1:7">
      <c r="A172" s="31">
        <v>28</v>
      </c>
      <c r="B172" s="32">
        <v>530113629545</v>
      </c>
      <c r="C172" s="33"/>
      <c r="D172" s="34"/>
      <c r="E172" s="34"/>
      <c r="F172" s="34"/>
      <c r="G172" s="35"/>
    </row>
    <row r="173" spans="1:7" ht="74" customHeight="1">
      <c r="A173" s="31"/>
      <c r="B173" s="39" t="s">
        <v>107</v>
      </c>
      <c r="C173" s="39"/>
      <c r="D173" s="39"/>
      <c r="E173" s="39"/>
      <c r="F173" s="39"/>
      <c r="G173" s="35" t="s">
        <v>109</v>
      </c>
    </row>
    <row r="174" spans="1:7" ht="16" thickBot="1">
      <c r="A174" s="31"/>
      <c r="B174" s="34">
        <v>1</v>
      </c>
      <c r="C174" s="33" t="s">
        <v>25</v>
      </c>
      <c r="D174" s="34">
        <v>0</v>
      </c>
      <c r="E174" s="36">
        <f>D174*B174</f>
        <v>0</v>
      </c>
      <c r="F174" s="34"/>
      <c r="G174" s="35"/>
    </row>
    <row r="175" spans="1:7">
      <c r="A175" s="31">
        <v>29</v>
      </c>
      <c r="B175" s="37">
        <v>540052069502</v>
      </c>
      <c r="C175" s="33"/>
      <c r="D175" s="34"/>
      <c r="E175" s="34"/>
      <c r="F175" s="34"/>
      <c r="G175" s="35"/>
    </row>
    <row r="176" spans="1:7" ht="56" customHeight="1">
      <c r="A176" s="31"/>
      <c r="B176" s="38" t="s">
        <v>108</v>
      </c>
      <c r="C176" s="38"/>
      <c r="D176" s="38"/>
      <c r="E176" s="38"/>
      <c r="F176" s="38"/>
      <c r="G176" s="35" t="s">
        <v>109</v>
      </c>
    </row>
    <row r="177" spans="1:10" ht="16" thickBot="1">
      <c r="A177" s="31"/>
      <c r="B177" s="34">
        <v>70</v>
      </c>
      <c r="C177" s="33" t="s">
        <v>52</v>
      </c>
      <c r="D177" s="34">
        <v>0</v>
      </c>
      <c r="E177" s="36">
        <f>D177*B177</f>
        <v>0</v>
      </c>
      <c r="F177" s="34"/>
      <c r="G177" s="35"/>
    </row>
    <row r="178" spans="1:10">
      <c r="A178" s="7"/>
      <c r="B178" s="8"/>
      <c r="C178" s="16"/>
      <c r="D178" s="8"/>
      <c r="E178" s="8"/>
      <c r="F178" s="8"/>
    </row>
    <row r="179" spans="1:10">
      <c r="A179" s="7"/>
      <c r="B179" s="9" t="s">
        <v>48</v>
      </c>
      <c r="C179" s="16"/>
      <c r="D179" s="8"/>
      <c r="E179" s="12">
        <f>SUM(E3:E178)</f>
        <v>0</v>
      </c>
      <c r="F179" s="8"/>
      <c r="G179" s="8"/>
    </row>
    <row r="180" spans="1:10">
      <c r="A180" s="7"/>
      <c r="B180" s="9"/>
      <c r="C180" s="16"/>
      <c r="D180" s="8"/>
      <c r="E180" s="12"/>
      <c r="F180" s="8"/>
      <c r="G180" s="8"/>
    </row>
    <row r="181" spans="1:10">
      <c r="A181" s="7"/>
      <c r="B181" s="9"/>
      <c r="C181" s="16"/>
      <c r="D181" s="8"/>
      <c r="E181" s="12"/>
      <c r="F181" s="8"/>
      <c r="G181" s="8"/>
    </row>
    <row r="182" spans="1:10">
      <c r="A182" s="7"/>
      <c r="B182" s="8"/>
      <c r="C182" s="16"/>
      <c r="D182" s="8"/>
      <c r="E182" s="8"/>
      <c r="F182" s="8"/>
      <c r="G182" s="8"/>
      <c r="H182" s="30"/>
      <c r="I182" s="30"/>
      <c r="J182" s="2"/>
    </row>
    <row r="183" spans="1:10">
      <c r="A183" s="24"/>
      <c r="B183" s="25"/>
      <c r="C183" s="26"/>
      <c r="D183" s="27"/>
      <c r="E183" s="26"/>
      <c r="F183" s="27"/>
      <c r="G183" s="27"/>
    </row>
    <row r="184" spans="1:10">
      <c r="A184" s="24"/>
      <c r="B184" s="26"/>
      <c r="C184" s="26"/>
      <c r="D184" s="27"/>
      <c r="E184" s="26"/>
      <c r="F184" s="27"/>
      <c r="G184" s="27"/>
    </row>
    <row r="185" spans="1:10">
      <c r="A185" s="24"/>
      <c r="B185" s="25"/>
      <c r="C185" s="26"/>
      <c r="D185" s="27"/>
      <c r="E185" s="26"/>
      <c r="F185" s="27"/>
      <c r="G185" s="27"/>
    </row>
    <row r="187" spans="1:10">
      <c r="A187" s="24"/>
      <c r="B187" s="25"/>
      <c r="C187" s="26"/>
      <c r="D187" s="27"/>
      <c r="E187" s="26"/>
      <c r="F187" s="27"/>
      <c r="G187" s="27"/>
    </row>
  </sheetData>
  <mergeCells count="3">
    <mergeCell ref="B170:F170"/>
    <mergeCell ref="B173:F173"/>
    <mergeCell ref="B176:F17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&amp;LKARCSA KUN BÉLA U. 31. HRSZ.: 652/2.&amp;RKÜLSŐ VÍZELLÁTÁS, SZENNYVÍZELVEZETÉS</oddHeader>
    <oddFooter>&amp;CKARCSA KÖZSÉG ÖNKORMÁNYZATA, PIAC KIALAKÍTÁSA KARCSÁN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Fodor Zoltán</dc:creator>
  <cp:lastModifiedBy>Rédai Péter</cp:lastModifiedBy>
  <cp:lastPrinted>2017-07-19T05:21:06Z</cp:lastPrinted>
  <dcterms:created xsi:type="dcterms:W3CDTF">2016-06-24T06:29:20Z</dcterms:created>
  <dcterms:modified xsi:type="dcterms:W3CDTF">2019-06-07T16:54:26Z</dcterms:modified>
</cp:coreProperties>
</file>